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N:\Kanzlei_allgemein\Projekte\113-25 Stadt Herzberg am Harz_OV_Dienstleistungen zur Straßenreinigung\Öffentliche Ausschreibung Entleerung Abfallbehälter\01 Vergabeunterlagen\"/>
    </mc:Choice>
  </mc:AlternateContent>
  <xr:revisionPtr revIDLastSave="0" documentId="13_ncr:1_{3F7CC0F4-52EB-4041-B248-23757D033C40}" xr6:coauthVersionLast="47" xr6:coauthVersionMax="47" xr10:uidLastSave="{00000000-0000-0000-0000-000000000000}"/>
  <bookViews>
    <workbookView xWindow="-120" yWindow="-120" windowWidth="29040" windowHeight="15840" xr2:uid="{00000000-000D-0000-FFFF-FFFF00000000}"/>
  </bookViews>
  <sheets>
    <sheet name="LV Restabfallentleerung"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1" l="1"/>
  <c r="F61" i="1"/>
  <c r="F60" i="1"/>
  <c r="F59" i="1"/>
  <c r="F58" i="1"/>
  <c r="F57" i="1"/>
  <c r="F56" i="1"/>
  <c r="F55" i="1"/>
  <c r="F54" i="1"/>
  <c r="F53" i="1"/>
  <c r="F52" i="1"/>
  <c r="F51" i="1"/>
  <c r="F50" i="1"/>
  <c r="F48" i="1"/>
  <c r="F47" i="1"/>
  <c r="F46" i="1"/>
  <c r="F45" i="1"/>
  <c r="F44" i="1"/>
  <c r="F43" i="1"/>
  <c r="F42" i="1"/>
  <c r="F41" i="1"/>
  <c r="F39" i="1"/>
  <c r="F38" i="1"/>
  <c r="F37" i="1"/>
  <c r="F36" i="1"/>
  <c r="F35" i="1"/>
  <c r="F34" i="1"/>
  <c r="F33" i="1"/>
  <c r="F32" i="1"/>
  <c r="F30" i="1"/>
  <c r="F29" i="1"/>
  <c r="F28" i="1"/>
  <c r="F27" i="1"/>
  <c r="F26" i="1"/>
  <c r="F25" i="1"/>
  <c r="F24" i="1"/>
  <c r="F23" i="1"/>
  <c r="F21" i="1"/>
  <c r="F20" i="1"/>
  <c r="F19" i="1"/>
  <c r="F18" i="1"/>
  <c r="F17" i="1"/>
  <c r="F16" i="1"/>
  <c r="F15" i="1"/>
  <c r="F14" i="1"/>
  <c r="F13" i="1"/>
  <c r="F12" i="1"/>
  <c r="F11" i="1"/>
  <c r="F10" i="1"/>
  <c r="F65" i="1" s="1"/>
  <c r="F66" i="1" l="1"/>
  <c r="F67" i="1" s="1"/>
</calcChain>
</file>

<file path=xl/sharedStrings.xml><?xml version="1.0" encoding="utf-8"?>
<sst xmlns="http://schemas.openxmlformats.org/spreadsheetml/2006/main" count="218" uniqueCount="171">
  <si>
    <t>Städtische Betriebe Herzberg am Harz – Eigenbetrieb Stadtreinigung</t>
  </si>
  <si>
    <t>Zuschlagskriterium: niedrigster Gesamtangebotspreis NETTO (Summe aller Positionen, netto). Der Bieter trägt ausschließlich den Einheitspreis netto (Spalte E, gelb) ein. Alle übrigen Preisfelder berechnen sich automatisch. Umsatzsteuersatz: 19 %.</t>
  </si>
  <si>
    <t>USt-Satz:</t>
  </si>
  <si>
    <t>Pos.-Nr.</t>
  </si>
  <si>
    <t>Kurztext</t>
  </si>
  <si>
    <t>Einheit</t>
  </si>
  <si>
    <t>Einheitspreis
netto (EUR)</t>
  </si>
  <si>
    <t>Gesamtpreis
netto (EUR)</t>
  </si>
  <si>
    <t>Langtext / Leistungsbeschreibung</t>
  </si>
  <si>
    <t>1  Städtische Betriebe Herzberg am Harz, Eigenbetrieb Stadtreinigung, Restabfallbehälterentleerung</t>
  </si>
  <si>
    <t>1.1  Städtische Betriebe Herzberg am Harz, Eigenbetrieb Stadtreinigung, Restabfallbehälterentleerung</t>
  </si>
  <si>
    <t>Städtische Betriebe Herzberg am Harz, Eigenbetrieb Stadtreinigung, Restabfallbehälterentleerung
In der Stadt Herzberg am Harz, Kernstadt und den vier Ortsteilen Lonau, Pöhlde, Scharzfeld und Sieber sind die Restabfallbehälter auf den Spielplätzen, Grün- und Parkanlagen, Bushaltestellen und Straßen, Wege und Parkplätze zu entleeren. Anschließend Restabfall zum Container transportieren und abladen. Es liegen folgende Behältergrößen vor:_x000D_
_x000D_
43  45 Liter Inhalt_x000D_
70 Liter Inhalt und_x000D_
120 Liter Inhalt._x000D_
_x000D_
Die im Leistungsverzeichnis angegebenen Vordersätze sind überschlägig ermittelt._x000D_
Die Leerungen der Restabfallbehälter pro Woche unterscheiden sich in den Sommermonaten mit 36 Wochen und in den Wintermonaten mit 16 Wochen._x000D_
Sonst wie folgt beschrieben.</t>
  </si>
  <si>
    <t>1.1.10</t>
  </si>
  <si>
    <t>Restabfallbehälterentleerung, Kernstadt, Spielplätze, Sommermonate, Behältergröße 43 bis 45 Liter</t>
  </si>
  <si>
    <t>Stück</t>
  </si>
  <si>
    <t>Restabfallbehälterentleerung, Restabfall zum Container transportieren und abladen. _x000D_
Stadt Herzberg am Harz, Kernstadt, Spielplätze._x000D_
Behältergröße: 43 bis 45 Liter Inhalt, Sommermonate. Anzahl der Restabfallbehälter: 10 Stück. Durchzuführende Leerung pro Woche: 18 Stück._x000D_
Vordersatz: 18 Stück Restabfallbehälter/Woche * 36 Wochen= 648 Stück._x000D_
Sonst wie vor beschrieben.</t>
  </si>
  <si>
    <t>1.1.20</t>
  </si>
  <si>
    <t>Restabfallbehälterentleerung, Kernstadt, Spielplätze, Wintermonate, Behältergröße 43 bis 45 Liter</t>
  </si>
  <si>
    <t>Restabfallbehälterentleerung, Restabfall zum Container transportieren und abladen. _x000D_
Stadt Herzberg am Harz, Kernstadt, Spielplätze._x000D_
Behältergröße: 43 bis 45 Liter Inhalt, Wintermonate. Anzahl der Restabfallbehälter: 10 Stück. Durchzuführende Leerung pro Woche: 12 Stück._x000D_
Vordersatz: 12 Stück Restabfallbehälter/Woche * 16 Wochen= 192 Stück._x000D_
Sonst wie vor beschrieben.</t>
  </si>
  <si>
    <t>1.1.30</t>
  </si>
  <si>
    <t>Restabfallbehälterentleerung, Kernstadt, Grün- und Parkanlagen, Sommermonate, Behältergröße 43 bis 45 Liter</t>
  </si>
  <si>
    <t>Restabfallbehälterentleerung, Restabfall zum Container transportieren und abladen. _x000D_
Stadt Herzberg am Harz, Kernstadt, Grün- und Parkanlagen._x000D_
Behältergröße: 43 bis 45 Liter Inhalt, Sommermonate. Anzahl der Restabfallbehälter: 23 Stück. Durchzuführende Leerung pro Woche: 71 Stück._x000D_
Vordersatz: 71 Stück Restabfallbehälter/Woche * 36 Wochen= 2.556 Stück._x000D_
Sonst wie vor beschrieben.</t>
  </si>
  <si>
    <t>1.1.40</t>
  </si>
  <si>
    <t>Restabfallbehälterentleerung, Kernstadt, Grün- und Parkanlagen, Wintermonate, Behältergröße 43 bis 45</t>
  </si>
  <si>
    <t>Restabfallbehälterentleerung, Restabfall zum Container transportieren und abladen. _x000D_
Stadt Herzberg am Harz, Kernstadt, Grün- und Parkanlagen._x000D_
Behältergröße: 43 bis 45 Liter Inhalt, Wintermonate. Anzahl der Restabfallbehälter: 23 Stück. Durchzuführende Leerung pro Woche: 45 Stück._x000D_
Vordersatz: 45 Stück Restabfallbehälter/Woche * 16 Wochen= 720 Stück._x000D_
Sonst wie vor beschrieben.</t>
  </si>
  <si>
    <t>1.1.50</t>
  </si>
  <si>
    <t>Restabfallbehälterentleerung, Kernstadt, Bushaltestellen, Sommermonate, Behältergröße 43 bis 45 Liter</t>
  </si>
  <si>
    <t>Restabfallbehälterentleerung, Restabfall zum Container transportieren und abladen. _x000D_
Stadt Herzberg am Harz, Kernstadt, Bushaltestellen._x000D_
Behältergröße: 43 bis 45 Liter Inhalt, Sommermonate. Anzahl der Restabfallbehälter: 20 Stück. Durchzuführende Leerung pro Woche: 100 Stück._x000D_
Vordersatz: 100 Stück Restabfallbehälter/Woche * 36 Wochen= 3.600 Stück._x000D_
Sonst wie vor beschrieben.</t>
  </si>
  <si>
    <t>1.1.60</t>
  </si>
  <si>
    <t>Restabfallbehälterentleerung, Kernstadt, Bushaltestellen, Wintermonate, Behältergröße 43 bis 45 Liter</t>
  </si>
  <si>
    <t>Restabfallbehälterentleerung, Restabfall zum Container transportieren und abladen. _x000D_
Stadt Herzberg am Harz, Kernstadt, Bushaltestellen._x000D_
Behältergröße: 43 bis 45 Liter Inhalt, Wintermonate. Anzahl der Restabfallbehälter: 20 Stück. Durchzuführende Leerung pro Woche: 100 Stück._x000D_
Vordersatz: 100 Stück Restabfallbehälter/Woche * 16 Wochen= 1.600 Stück._x000D_
Sonst wie vor beschrieben.</t>
  </si>
  <si>
    <t>1.1.70</t>
  </si>
  <si>
    <t>Restabfallbehälterentleerung, Kernstadt, Straßen, Wege und Parkplätze, Sommermonate, Behältergröße 43 bis 45 Liter</t>
  </si>
  <si>
    <t>Restabfallbehälterentleerung, Restabfall zum Container transportieren und abladen. _x000D_
Stadt Herzberg am Harz, Kernstadt, Straßen, Wege und Parkplätze._x000D_
Behältergröße: 43 bis 45 Liter Inhalt, Sommermonate. Anzahl der Restabfallbehälter: 56 Stück. Durchzuführende Leerung pro Woche: 115 Stück._x000D_
Vordersatz: 115 Stück Restabfallbehälter/Woche * 36 Wochen= 4.140 Stück._x000D_
Sonst wie vor beschrieben.</t>
  </si>
  <si>
    <t>1.1.80</t>
  </si>
  <si>
    <t>Restabfallbehälterentleerung, Kernstadt, Straßen, Wege und Parkplätze, Wintermonate, Behältergröße 43 bis 45 Liter</t>
  </si>
  <si>
    <t>Restabfallbehälterentleerung, Restabfall zum Container transportieren und abladen. _x000D_
Stadt Herzberg am Harz, Kernstadt, Straßen, Wege und Parkplätze._x000D_
Behältergröße: 43 bis 45 Liter Inhalt, Wintermonate. Anzahl der Restabfallbehälter: 56 Stück. Durchzuführende Leerung pro Woche: 113 Stück._x000D_
Vordersatz: 113 Stück Restabfallbehälter/Woche * 16 Wochen= 1.808 Stück._x000D_
Sonst wie vor beschrieben.</t>
  </si>
  <si>
    <t>1.1.90</t>
  </si>
  <si>
    <t>Restabfallbehälterentleerung, Kernstadt, Straßen, Wege und Parkplätze, Sommermonate, Behältergröße 70 Liter</t>
  </si>
  <si>
    <t>Restabfallbehälterentleerung, Restabfall zum Container transportieren und abladen. _x000D_
Stadt Herzberg am Harz, Kernstadt, Straßen, Wege und Parkplätze._x000D_
Behältergröße: 70 Liter Inhalt, Sommermonate. Anzahl der Restabfallbehälter: 14 Stück. Durchzuführende Leerung pro Woche: 70 Stück._x000D_
Vordersatz: 70 Stück Restabfallbehälter/Woche * 36 Wochen= 2.520 Stück._x000D_
Sonst wie vor beschrieben.</t>
  </si>
  <si>
    <t>1.1.100</t>
  </si>
  <si>
    <t>Restabfallbehälterentleerung, Kernstadt, Straßen, Wege und Parkplätze, Wintermonate, Behältergröße 70 Liter</t>
  </si>
  <si>
    <t>Restabfallbehälterentleerung, Restabfall zum Container transportieren und abladen. _x000D_
Stadt Herzberg am Harz, Kernstadt, Straßen, Wege und Parkplätze._x000D_
Behältergröße: 70 Liter Inhalt, Wintermonate. Anzahl der Restabfallbehälter: 14 Stück. Durchzuführende Leerung pro Woche: 70 Stück._x000D_
Vordersatz: 70 Stück Restabfallbehälter/Woche * 16 Wochen= 1.120 Stück._x000D_
Sonst wie vor beschrieben.</t>
  </si>
  <si>
    <t>1.1.110</t>
  </si>
  <si>
    <t>Restabfallbehälterentleerung, Kernstadt, Straßen, Wege und Parkplätze, Sommermonate, Behältergröße 120 Liter</t>
  </si>
  <si>
    <t>Restabfallbehälterentleerung, Restabfall zum Container transportieren und abladen. _x000D_
Stadt Herzberg am Harz, Kernstadt, Straßen, Wege und Parkplätze._x000D_
Behältergröße: 120 Liter Inhalt, Sommermonate. Anzahl der Restabfallbehälter: 7 Stück. Durchzuführende Leerung pro Woche: 16 Stück._x000D_
Vordersatz: 16 Stück Restabfallbehälter/Woche * 36 Wochen= 576 Stück._x000D_
Sonst wie vor beschrieben.</t>
  </si>
  <si>
    <t>1.1.120</t>
  </si>
  <si>
    <t>Restabfallbehälterentleerung, Kernstadt, Straßen, Wege und Parkplätze, Wintermonate. Behältergröße 120 Liter</t>
  </si>
  <si>
    <t>Restabfallbehälterentleerung, Restabfall zum Container transportieren und abladen. _x000D_
Stadt Herzberg am Harz, Kernstadt, Straßen, Wege und Parkplätze._x000D_
Behältergröße: 120 Liter Inhalt, Wintermonate. Anzahl der Restabfallbehälter: 7 Stück. Durchzuführende Leerung pro Woche: 16 Stück._x000D_
Vordersatz: 16 Stück Restabfallbehälter/Woche * 16 Wochen= 256 Stück._x000D_
Sonst wie vor beschrieben.</t>
  </si>
  <si>
    <t>Restabfallbehälterentleerung Stadt Herzberg am Harz, OT Lonau</t>
  </si>
  <si>
    <t>1.1.130</t>
  </si>
  <si>
    <t>Restabfallbehälterentleerung, OT Lonau, Spielplätze, Sommermonate, Behältergröße 43 bis 45 Liter</t>
  </si>
  <si>
    <t>Restabfallbehälterentleerung, Restabfall zum Container transportieren und abladen. _x000D_
OT Lonau, Spielplätze._x000D_
Behältergröße: 43 bis 45 Liter Inhalt, Sommermonate. Anzahl der Restabfallbehälter: 1 Stück. Durchzuführende Leerung pro Woche: 1 Stück._x000D_
Vordersatz: 1 Stück Restabfallbehälter/Woche * 36 Wochen= 36 Stück._x000D_
Sonst wie vor beschrieben.</t>
  </si>
  <si>
    <t>1.1.140</t>
  </si>
  <si>
    <t>Restabfallbehälterentleerung, OT Lonau, Spielplätze, Wintermonate, Behältergröße 43 bis 45 Liter</t>
  </si>
  <si>
    <t>Restabfallbehälterentleerung, Restabfall zum Container transportieren und abladen. _x000D_
OT Lonau, Spielplätze._x000D_
Behältergröße: 43 bis 45 Liter Inhalt, Wintermonate. Anzahl der Restabfallbehälter: 1 Stück. Durchzuführende Leerung pro Woche: 1 Stück._x000D_
Vordersatz: 1 Stück Restabfallbehälter/Woche * 16 Wochen= 16 Stück._x000D_
Sonst wie vor beschrieben.</t>
  </si>
  <si>
    <t>1.1.150</t>
  </si>
  <si>
    <t>Restabfallbehälterentleerung, OT Lonau, Grün- und Parkanlagen, Sommermonate, Behältergröße 43 bis 45 Liter</t>
  </si>
  <si>
    <t>Restabfallbehälterentleerung, Restabfall zum Container transportieren und abladen. _x000D_
OT Lonau, Grün- und Parkanlagen._x000D_
Behältergröße: 43 bis 45 Liter Inhalt, Sommermonate. Anzahl der Restabfallbehälter: 4 Stück. Durchzuführende Leerung pro Woche: 4 Stück._x000D_
Vordersatz: 4 Stück Restabfallbehälter/Woche * 36 Wochen= 144 Stück._x000D_
Sonst wie vor beschrieben.</t>
  </si>
  <si>
    <t>1.1.160</t>
  </si>
  <si>
    <t>Restabfallbehälterentleerung, OT Lonau, Grün- und Parkanlagen, Wintermonate, Behältergröße 43 bis 45 Liter</t>
  </si>
  <si>
    <t>Restabfallbehälterentleerung, Restabfall zum Container transportieren und abladen. _x000D_
OT Lonau, Grün- und Parkanlagen._x000D_
Behältergröße: 43 bis 45 Liter Inhalt, Wintermonate. Anzahl der Restabfallbehälter: 1 Stück. Durchzuführende Leerung pro Woche: 1 Stück._x000D_
Vordersatz: 1 Stück Restabfallbehälter/Woche * 16 Wochen= 16 Stück._x000D_
Sonst wie vor beschrieben.</t>
  </si>
  <si>
    <t>1.1.170</t>
  </si>
  <si>
    <t>Restabfallbehälterentleerung, OT Lonau, Bushaltestellen, Sommermonate, Behältergrößen 43 bis 45 Liter</t>
  </si>
  <si>
    <t>Restabfallbehälterentleerung, Restabfall zum Container transportieren und abladen. _x000D_
OT Lonau, Bushaltestellen._x000D_
Behältergröße: 43 bis 45 Liter Inhalt, Sommermonate. Anzahl der Restabfallbehälter: 1 Stück. Durchzuführende Leerung pro Woche: 1 Stück._x000D_
Vordersatz: 1 Stück Restabfallbehälter/Woche * 36 Wochen= 36 Stück._x000D_
Sonst wie vor beschrieben.</t>
  </si>
  <si>
    <t>1.1.180</t>
  </si>
  <si>
    <t>Restabfallbehälterentleerung, OT Lonau, Bushaltestellen, Wintermonate, Behältergrößen 43 bis 45 Liter</t>
  </si>
  <si>
    <t>Restabfallbehälterentleerung, Restabfall zum Container transportieren und abladen. _x000D_
OT Lonau, Bushaltestellen._x000D_
Behältergröße: 43 bis 45 Liter Inhalt, Wintermonate. Anzahl der Restabfallbehälter: 1 Stück. Durchzuführende Leerung pro Woche: 1 Stück._x000D_
Vordersatz: 1 Stück Restabfallbehälter/Woche * 16 Wochen= 16 Stück._x000D_
Sonst wie vor beschrieben.</t>
  </si>
  <si>
    <t>1.1.190</t>
  </si>
  <si>
    <t>Restabfallbehälterentleerung, OT Lonau, Straßen, Wege und Parkplätze, Sommermonate, Behältergrößen 43 bis 45 Liter</t>
  </si>
  <si>
    <t>Restabfallbehälterentleerung, Restabfall zum Container transportieren und abladen. _x000D_
OT Lonau, Straßen, Wege und Parkplätze._x000D_
Behältergröße: 43 bis 45 Liter Inhalt, Sommermonate. Anzahl der Restabfallbehälter: 2 Stück. Durchzuführende Leerung pro Woche: 2 Stück._x000D_
Vordersatz: 2 Stück Restabfallbehälter/Woche * 36 Wochen= 72 Stück._x000D_
Sonst wie vor beschrieben.</t>
  </si>
  <si>
    <t>1.1.200</t>
  </si>
  <si>
    <t>Restabfallbehälterentleerung, OT Lonau, Straßen, Wege und Parkplätze, Wintermonate, Behältergrößen 43 bis 45 Liter</t>
  </si>
  <si>
    <t>Restabfallbehälterentleerung, Restabfall zum Container transportieren und abladen. _x000D_
OT Lonau, Straßen, Wege und Parkplätze._x000D_
Behältergröße: 43 bis 45 Liter Inhalt, Wintermonate. Anzahl der Restabfallbehälter: 2 Stück. Durchzuführende Leerung pro Woche: 2 Stück._x000D_
Vordersatz: 2 Stück Restabfallbehälter/Woche * 16 Wochen= 32 Stück._x000D_
Sonst wie vor beschrieben.</t>
  </si>
  <si>
    <t>Restabfallbehälterentleerung Stadt Herzberg am Harz, OT Pöhlde</t>
  </si>
  <si>
    <t>1.1.210</t>
  </si>
  <si>
    <t>Restabfallbehälterentleerung, OT Pöhlde, Spielplätze, Sommermonate, Behältergrößen 43 bis 45 Liter</t>
  </si>
  <si>
    <t>Restabfallbehälterentleerung, Restabfall zum Container transportieren und abladen. _x000D_
OT Pöhlde, Spielplätze._x000D_
Behältergröße: 43 bis 45 Liter Inhalt, Sommermonate. Anzahl der Restabfallbehälter: 1 Stück. Durchzuführende Leerung pro Woche: 1 Stück._x000D_
Vordersatz: 1 Stück Restabfallbehälter/Woche * 36 Wochen= 36 Stück._x000D_
Sonst wie vor beschrieben.</t>
  </si>
  <si>
    <t>1.1.220</t>
  </si>
  <si>
    <t>Restabfallbehälterentleerung, OT Pöhlde, Spielplätze, Wintermonate, Behältergrößen 43 bis 45 Liter</t>
  </si>
  <si>
    <t>Restabfallbehälterentleerung, Restabfall zum Container transportieren und abladen. _x000D_
OT Pöhlde, Spielplätze._x000D_
Behältergröße: 43 bis 45 Liter Inhalt, Wintermonate. Anzahl der Restabfallbehälter: 1 Stück. Durchzuführende Leerung pro Woche: 1 Stück._x000D_
Vordersatz: 1 Stück Restabfallbehälter/Woche * 16 Wochen= 16 Stück._x000D_
Sonst wie vor beschrieben.</t>
  </si>
  <si>
    <t>1.1.230</t>
  </si>
  <si>
    <t>Restabfallbehälterentleerung, OT Pöhlde, Grün- und Parkanlagen, Sommermonate, Behältergrößen 43 bis 45 Liter</t>
  </si>
  <si>
    <t>Restabfallbehälterentleerung, Restabfall zum Container transportieren und abladen. _x000D_
OT Pöhlde, Grün- und Parkanlagen._x000D_
Behältergröße: 43 bis 45 Liter Inhalt, Sommermonate. Anzahl der Restabfallbehälter: 9 Stück. Durchzuführende Leerung pro Woche: 9 Stück._x000D_
Vordersatz: 9 Stück Restabfallbehälter/Woche * 36 Wochen= 324 Stück._x000D_
Sonst wie vor beschrieben.</t>
  </si>
  <si>
    <t>1.1.240</t>
  </si>
  <si>
    <t>Restabfallbehälterentleerung, OT Pöhlde, Grün- und Parkanlagen, Wintermonate, Behältergrößen 43 bis 45 Liter</t>
  </si>
  <si>
    <t>Restabfallbehälterentleerung, Restabfall zum Container transportieren und abladen. _x000D_
OT Pöhlde, Grün- und Parkanlagen._x000D_
Behältergröße: 43 bis 45 Liter Inhalt, Wintermonate. Anzahl der Restabfallbehälter: 9 Stück. Durchzuführende Leerung pro Woche: 9 Stück._x000D_
Vordersatz: 9 Stück Restabfallbehälter/Woche * 16 Wochen= 144 Stück._x000D_
Sonst wie vor beschrieben.</t>
  </si>
  <si>
    <t>1.1.250</t>
  </si>
  <si>
    <t>Restabfallbehälterentleerung, OT Pöhlde, Bushaltestellen, Sommermonate, Behältergrößen 43 bis 45 Liter</t>
  </si>
  <si>
    <t>Restabfallbehälterentleerung, Restabfall zum Container transportieren und abladen. _x000D_
OT Pöhlde, Bushaltestellen._x000D_
Behältergröße: 43 bis 45 Liter Inhalt, Sommermonate. Anzahl der Restabfallbehälter: 4 Stück. Durchzuführende Leerung pro Woche: 4 Stück._x000D_
Vordersatz: 4 Stück Restabfallbehälter/Woche * 36 Wochen= 144 Stück._x000D_
Sonst wie vor beschrieben.</t>
  </si>
  <si>
    <t>1.1.260</t>
  </si>
  <si>
    <t>Restabfallbehälterentleerung, OT Pöhlde, Bushaltestellen, Wintermonate, Behältergrößen 43 bis 45 Liter</t>
  </si>
  <si>
    <t>Restabfallbehälterentleerung, Restabfall zum Container transportieren und abladen. _x000D_
OT Pöhlde, Bushaltestellen._x000D_
Behältergröße: 43 bis 45 Liter Inhalt, Wintermonate. Anzahl der Restabfallbehälter: 4 Stück. Durchzuführende Leerung pro Woche: 4 Stück._x000D_
Vordersatz: 4 Stück Restabfallbehälter/Woche * 16 Wochen= 64 Stück._x000D_
Sonst wie vor beschrieben.</t>
  </si>
  <si>
    <t>1.1.270</t>
  </si>
  <si>
    <t>Restabfallbehälterentleerung, OT Pöhlde, Straßen, Wege und Parkplätze, Sommermonate, Behältergrößen 43 bis 45 Liter</t>
  </si>
  <si>
    <t>Restabfallbehälterentleerung, Restabfall zum Container transportieren und abladen. _x000D_
OT Pöhlde, Straßen, Wege und Parkplätze._x000D_
Behältergröße: 43 bis 45 Liter Inhalt, Sommermonate. Anzahl der Restabfallbehälter: 3 Stück. Durchzuführende Leerung pro Woche: 3 Stück._x000D_
Vordersatz: 3 Stück Restabfallbehälter/Woche * 36 Wochen= 108 Stück._x000D_
Sonst wie vor beschrieben.</t>
  </si>
  <si>
    <t>1.1.280</t>
  </si>
  <si>
    <t>Restabfallbehälterentleerung, OT Pöhlde, Straßen, Wege und Parkplätze, Wintermonate, Behältergrößen 43 bis 45 Liter</t>
  </si>
  <si>
    <t>Restabfallbehälterentleerung, Restabfall zum Container transportieren und abladen. _x000D_
OT Pöhlde, Straßen, Wege und Parkplätze._x000D_
Behältergröße: 43 bis 45 Liter Inhalt, Wintermonate. Anzahl der Restabfallbehälter: 3 Stück. Durchzuführende Leerung pro Woche: 3 Stück._x000D_
Vordersatz: 3 Stück Restabfallbehälter/Woche * 16 Wochen= 48 Stück._x000D_
Sonst wie vor beschrieben.</t>
  </si>
  <si>
    <t>Restabfallbehälterentleerung Stadt Herzberg am Harz, OT Scharzfeld</t>
  </si>
  <si>
    <t>1.1.290</t>
  </si>
  <si>
    <t>Restabfallbehälterentleerung, OT Scharzfeld, Spielplätze, Sommermonate, Behältergrößen 43 bis 45 Liter</t>
  </si>
  <si>
    <t>Restabfallbehälterentleerung, Restabfall zum Container transportieren und abladen. _x000D_
OT Scharzfeld, Spielplätze._x000D_
Behältergröße: 43 bis 45 Liter Inhalt, Sommermonate. Anzahl der Restabfallbehälter: 1 Stück. Durchzuführende Leerung pro Woche: 1 Stück._x000D_
Vordersatz: 1 Stück Restabfallbehälter/Woche * 36 Wochen= 36 Stück._x000D_
Sonst wie vor beschrieben.</t>
  </si>
  <si>
    <t>1.1.300</t>
  </si>
  <si>
    <t>Restabfallbehälterentleerung, OT Scharzfeld, Spielplätze, Wintermonate, Behältergrößen 43 bis 45 Liter</t>
  </si>
  <si>
    <t>Restabfallbehälterentleerung, Restabfall zum Container transportieren und abladen. _x000D_
OT Scharzfeld, Spielplätze._x000D_
Behältergröße: 43 bis 45 Liter Inhalt, Wintermonate. Anzahl der Restabfallbehälter: 1 Stück. Durchzuführende Leerung pro Woche: 1 Stück._x000D_
Vordersatz: 1 Stück Restabfallbehälter/Woche * 16 Wochen= 16 Stück._x000D_
Sonst wie vor beschrieben.</t>
  </si>
  <si>
    <t>1.1.310</t>
  </si>
  <si>
    <t>Restabfallbehälterentleerung, OT Scharzfeld, Grün- und Parkanlagen, Sommermonate, Behältergrößen 43 bis 45 Liter</t>
  </si>
  <si>
    <t>Restabfallbehälterentleerung, Restabfall zum Container transportieren und abladen. _x000D_
OT Scharzfeld, Grün- und Parkanlagen._x000D_
Behältergröße: 43 bis 45 Liter Inhalt, Sommermonate. Anzahl der Restabfallbehälter: 3 Stück. Durchzuführende Leerung pro Woche: 3 Stück._x000D_
Vordersatz: 3 Stück Restabfallbehälter/Woche * 36 Wochen= 108 Stück._x000D_
Sonst wie vor beschrieben.</t>
  </si>
  <si>
    <t>1.1.320</t>
  </si>
  <si>
    <t>Restabfallbehälterentleerung, OT Scharzfeld, Grün- und Parkanlagen, Wintermonate, Behältergrößen 43 bis 45 Liter</t>
  </si>
  <si>
    <t>Restabfallbehälterentleerung, Restabfall zum Container transportieren und abladen. _x000D_
OT Scharzfeld, Grün- und Parkanlagen._x000D_
Behältergröße: 43 bis 45 Liter Inhalt, Wintermonate. Anzahl der Restabfallbehälter: 3 Stück. Durchzuführende Leerung pro Woche: 3 Stück._x000D_
Vordersatz: 3 Stück Restabfallbehälter/Woche * 16 Wochen= 48 Stück._x000D_
Sonst wie vor beschrieben.</t>
  </si>
  <si>
    <t>1.1.330</t>
  </si>
  <si>
    <t>Restabfallbehälterentleerung, OT Scharzfeld, Bushaltestellen, Sommermonate, Behältergrößen 43 bis 45 Liter</t>
  </si>
  <si>
    <t>Restabfallbehälterentleerung, Restabfall zum Container transportieren und abladen. _x000D_
OT Scharzfeld, Bushaltestellen._x000D_
Behältergröße: 43 bis 45 Liter Inhalt, Sommermonate. Anzahl der Restabfallbehälter: 6 Stück. Durchzuführende Leerung pro Woche: 6 Stück._x000D_
Vordersatz: 6 Stück Restabfallbehälter/Woche * 36 Wochen= 216 Stück._x000D_
Sonst wie vor beschrieben,</t>
  </si>
  <si>
    <t>1.1.340</t>
  </si>
  <si>
    <t>Restabfallbehälterentleerung, OT Scharzfeld, Bushaltestellen, Wintermonate, Behältergrößen 43 bis 45 Liter</t>
  </si>
  <si>
    <t>Restabfallbehälterentleerung, Restabfall zum Container transportieren und abladen. _x000D_
OT Scharzfeld, Bushaltestellen._x000D_
Behältergröße: 43 bis 45 Liter Inhalt, Wintermonate. Anzahl der Restabfallbehälter: 6 Stück. Durchzuführende Leerung pro Woche: 6 Stück._x000D_
Vordersatz: 6 Stück Restabfallbehälter/Woche * 16 Wochen= 96 Stück._x000D_
Sonst wie vor beschrieben.</t>
  </si>
  <si>
    <t>1.1.350</t>
  </si>
  <si>
    <t>Restabfallbehälterentleerung, OT Scharzfeld, Straßen, Wege und Parkplätze, Sommermonate, Behältergrößen 43 bis 45 Liter</t>
  </si>
  <si>
    <t>Restabfallbehälterentleerung, Restabfall zum Container transportieren und abladen. _x000D_
OT Scharzfeld, Straßen, Wege und Parkplätze._x000D_
Behältergröße: 43 bis 45 Liter Inhalt, Sommermonate. Anzahl der Restabfallbehälter: 10 Stück. Durchzuführende Leerung pro Woche: 10 Stück._x000D_
Vordersatz: 10 Stück Restabfallbehälter/Woche * 36 Wochen= 360 Stück._x000D_
Sonst wie vor beschrieben.</t>
  </si>
  <si>
    <t>1.1.360</t>
  </si>
  <si>
    <t>Restabfallbehälterentleerung, OT Scharzfeld, Straßen, Wege und Parkplätze, Wintermonate, Behältergrößen 43 bis 45 Liter</t>
  </si>
  <si>
    <t>Restabfallbehälterentleerung, Restabfall zum Container transportieren und abladen. _x000D_
OT Scharzfeld, Straßen, Wege und Parkplätze._x000D_
Behältergröße: 43 bis 45 Liter Inhalt, Wintermonate. Anzahl der Restabfallbehälter: 10 Stück. Durchzuführende Leerung pro Woche: 10 Stück._x000D_
Vordersatz: 10 Stück Restabfallbehälter/Woche * 16 Wochen= 160 Stück._x000D_
Sonst wie vor beschrieben</t>
  </si>
  <si>
    <t>Restabfallbehälterentleerung Stadt Herzberg am Harz, OT Sieber</t>
  </si>
  <si>
    <t>1.1.370</t>
  </si>
  <si>
    <t>Restabfallbehälterentleerung, OT Sieber, Spielplätze, Sommermonate, Behältergrößen 43 bis 45 Liter</t>
  </si>
  <si>
    <t>Restabfallbehälterentleerung, Restabfall zum Container transportieren und abladen. _x000D_
OT Sieber, Spielplätze._x000D_
Behältergröße: 43 bis 45 Liter Inhalt, Sommermonate. Anzahl der Restabfallbehälter: 2 Stück. Durchzuführende Leerung pro Woche: 6 Stück._x000D_
Vordersatz: 6 Stück Restabfallbehälter/Woche * 36 Wochen= 216 Stück._x000D_
Sonst wie vor beschrieben.</t>
  </si>
  <si>
    <t>1.1.380</t>
  </si>
  <si>
    <t>Restabfallbehälterentleerung, OT Sieber, Spielplätze, Wintermonate, Behältergrößen 43 bis 45 Liter</t>
  </si>
  <si>
    <t>Restabfallbehälterentleerung, Restabfall zum Container transportieren und abladen. _x000D_
OT Sieber, Spielplätze._x000D_
Behältergröße: 43 bis 45 Liter Inhalt, Wintermonate. Anzahl der Restabfallbehälter: 2 Stück. Durchzuführende Leerung pro Woche: 2 Stück._x000D_
Vordersatz: 2 Stück Restabfallbehälter/Woche * 16 Wochen= 32 Stück._x000D_
Sonst wie vor beschrieben.</t>
  </si>
  <si>
    <t>1.1.390</t>
  </si>
  <si>
    <t>Restabfallbehälterentleerung, OT Sieber, Grün- und Parkanlagen, Sommermonate, Behältergrößen 43 bis 45 Liter</t>
  </si>
  <si>
    <t>Restabfallbehälterentleerung, Restabfall zum Container transportieren und abladen. _x000D_
OT Sieber, Grün- und Parkanlagen._x000D_
Behältergröße: 43 bis 45 Liter Inhalt, Sommermonate. Anzahl der Restabfallbehälter: 13 Stück. Durchzuführende Leerung pro Woche: 39 Stück._x000D_
Vordersatz: 39 Stück Restabfallbehälter/Woche * 36 Wochen= 1.404 Stück._x000D_
Sonst wie vor beschrieben.</t>
  </si>
  <si>
    <t>1.1.400</t>
  </si>
  <si>
    <t>Restabfallbehälterentleerung, OT Sieber, Grün- und Parkanlagen, Wintermonate, Behältergrößen 43 bis 45 Liter</t>
  </si>
  <si>
    <t>Restabfallbehälterentleerung, Restabfall zum Container transportieren und abladen. _x000D_
OT Sieber, Grün- und Parkanlagen._x000D_
Behältergröße: 43 bis 45 Liter Inhalt, Wintermonate. Anzahl der Restabfallbehälter: 13 Stück. Durchzuführende Leerung pro Woche: 13 Stück._x000D_
Vordersatz: 13 Stück Restabfallbehälter/Woche * 16 Wochen= 208 Stück._x000D_
Sonst wie vor beschrieben.</t>
  </si>
  <si>
    <t>1.1.410</t>
  </si>
  <si>
    <t>Restabfallbehälterentleerung, OT Sieber, Grün- und Parkanlagen, Sommermonate, Behältergröße 120 Liter</t>
  </si>
  <si>
    <t>Restabfallbehälterentleerung, Restabfall zum Container transportieren und abladen. _x000D_
OT Sieber, Grün- und Parkanlagen._x000D_
Behältergröße: 120 Liter Inhalt, Sommermonate. Anzahl der Restabfallbehälter: 1 Stück. Durchzuführende Leerung pro Woche: 3 Stück._x000D_
Vordersatz: 3 Stück Restabfallbehälter/Woche * 36 Wochen= 108 Stück._x000D_
Sonst wie vor beschrieben.</t>
  </si>
  <si>
    <t>1.1.420</t>
  </si>
  <si>
    <t>Restabfallbehälterentleerung, OT Sieber, Grün- und Parkanlagen, Wintermonate, Behältergröße 120 Liter</t>
  </si>
  <si>
    <t>Restabfallbehälterentleerung, Restabfall zum Container transportieren und abladen. _x000D_
OT Sieber, Grün- und Parkanlagen._x000D_
Behältergröße: 120 Liter Inhalt, Wintermonate. Anzahl der Restabfallbehälter: 1 Stück. Durchzuführende Leerung pro Woche: 1 Stück._x000D_
Vordersatz: 1 Stück Restabfallbehälter/Woche * 16 Wochen= 16 Stück._x000D_
Sonst wie vor beschrieben.</t>
  </si>
  <si>
    <t>1.1.430</t>
  </si>
  <si>
    <t>Restabfallbehälterentleerung, OT Sieber, Bushaltestellen, Sommermonate, Behältergrößen 43 bis 45 Liter</t>
  </si>
  <si>
    <t>Restabfallbehälterentleerung, Restabfall zum Container transportieren und abladen. _x000D_
OT Sieber, Bushaltsstellen._x000D_
Behältergröße: 43 bis 45 Liter Inhalt, Sommermonate. Anzahl der Restabfallbehälter: 5 Stück. Durchzuführende Leerung pro Woche: 5 Stück._x000D_
Vordersatz: 5 Stück Restabfallbehälter/Woche * 36 Wochen= 180 Stück._x000D_
Sonst wie vor beschrieben.</t>
  </si>
  <si>
    <t>1.1.440</t>
  </si>
  <si>
    <t>Restabfallbehälterentleerung, OT Sieber, Bushaltestellen, Wintermonate, Behältergrößen 43 bis 45 Liter</t>
  </si>
  <si>
    <t>Restabfallbehälterentleerung, Restabfall zum Container transportieren und abladen. _x000D_
OT Sieber, Bushaltsstellen._x000D_
Behältergröße: 43 bis 45 Liter Inhalt, Wintermonate. Anzahl der Restabfallbehälter: 5 Stück. Durchzuführende Leerung pro Woche: 5 Stück._x000D_
Vordersatz: 5 Stück Restabfallbehälter/Woche * 16 Wochen= 80 Stück._x000D_
Sonst wie vor beschrieben.</t>
  </si>
  <si>
    <t>1.1.450</t>
  </si>
  <si>
    <t>Restabfallbehälterentleerung, OT Sieber, Straßen, Wege, und Parkplätze, Sommermonate, Behältergrößen 43 bis 45 Liter</t>
  </si>
  <si>
    <t>Restabfallbehälterentleerung, Restabfall zum Container transportieren und abladen. _x000D_
OT Sieber, Straßen, Wege und Parkplätze._x000D_
Behältergröße: 43 bis 45 Liter Inhalt, Sommermonate. Anzahl der Restabfallbehälter: 1 Stück. Durchzuführende Leerung pro Woche: 3 Stück._x000D_
Vordersatz: 3 Stück Restabfallbehälter/Woche * 36 Wochen= 108 Stück._x000D_
Sonst wie vor beschrieben.</t>
  </si>
  <si>
    <t>1.1.460</t>
  </si>
  <si>
    <t>Restabfallbehälterentleerung, OT Sieber, Straßen, Wege und Parkplätze, Wintermonate, Behältergrößen 43 bis 45 Liter</t>
  </si>
  <si>
    <t>Restabfallbehälterentleerung, Restabfall zum Container transportieren und abladen. _x000D_
OT Sieber, Straßen, Wege und Parkplätze._x000D_
Behältergröße: 43 bis 45 Liter Inhalt, Wintermonate. Anzahl der Restabfallbehälter: 1 Stück. Durchzuführende Leerung pro Woche: 1 Stück._x000D_
Vordersatz: 1 Stück Restabfallbehälter/Woche * 16 Wochen= 16 Stück._x000D_
Sonst wie vor beschrieben.</t>
  </si>
  <si>
    <t>1.1.470</t>
  </si>
  <si>
    <t>Restabfallbehälterentleerung, OT Sieber, Straßen, Wege und Parkplätze, Sommermonate, Behältergröße 120 Liter</t>
  </si>
  <si>
    <t>Restabfallbehälterentleerung, Restabfall zum Container transportieren und abladen. _x000D_
OT Sieber, Straßen, Wege und Parkplätze._x000D_
Behältergröße: 120 Liter Inhalt, Sommermonate. Anzahl der Restabfallbehälter: 2 Stück. Durchzuführende Leerung pro Woche: 6 Stück._x000D_
Vordersatz: 6 Stück Restabfallbehälter/Woche * 36 Wochen= 216 Stück._x000D_
Sonst wie vor beschrieben.</t>
  </si>
  <si>
    <t>1.1.480</t>
  </si>
  <si>
    <t>Restabfallbehälterentleerung, OT Sieber, Straßen, Wege und Parkplätze, Wintermonate, Behältergröße 120 Liter</t>
  </si>
  <si>
    <t>Restabfallbehälterentleerung, Restabfall zum Container transportieren und abladen. _x000D_
OT Sieber, Straßen, Wege und Parkplätze._x000D_
Behältergröße: 120 Liter Inhalt, Wintermonate. Anzahl der Restabfallbehälter: 2 Stück. Durchzuführende Leerung pro Woche: 2 Stück._x000D_
Vordersatz: 2 Stück Restabfallbehälter/Woche * 16 Wochen= 32 Stück._x000D_
Sonst wie vor beschrieben.</t>
  </si>
  <si>
    <t>1.2  Städtische Betriebe Herzberg am Harz, Eigenbetrieb Stadtreinigung, Entsorgung Restabfall</t>
  </si>
  <si>
    <t>1.2.10</t>
  </si>
  <si>
    <t>Städtische Betriebe Herzberg am Harz, Eigenbetrieb Stadtreinigung, Entsorgung Restabfall</t>
  </si>
  <si>
    <t>to</t>
  </si>
  <si>
    <t>Gesamtpreis über alle Positionen NETTO  (= Zuschlagskriterium)</t>
  </si>
  <si>
    <t>zzgl. Umsatzsteuer (19 %)</t>
  </si>
  <si>
    <t>Gesamtpreis über alle Positionen BRUTTO</t>
  </si>
  <si>
    <t>Soll-Menge (Bezogen auf die Anzahl an Entleerungen in einem Jahr)</t>
  </si>
  <si>
    <t>Leistungsverzeichnis/Preisblatt – Restabfallbehälterentleerung</t>
  </si>
  <si>
    <r>
      <t xml:space="preserve">Entsorgung von Restabfall (Container) nach Maßgabe des vom Auftragnehmer vorgelegten Konzepts in dafür zugelassenen Anlagen. Abrechnung in Tonnen. Nachweis mit Wiegekarten einer geeichten Waage.
</t>
    </r>
    <r>
      <rPr>
        <b/>
        <sz val="8"/>
        <color rgb="FFFF0000"/>
        <rFont val="Arial"/>
        <family val="2"/>
      </rPr>
      <t>Klarstellung</t>
    </r>
    <r>
      <rPr>
        <b/>
        <sz val="8"/>
        <rFont val="Arial"/>
        <family val="2"/>
      </rPr>
      <t xml:space="preserve">: </t>
    </r>
    <r>
      <rPr>
        <sz val="8"/>
        <rFont val="Arial"/>
        <family val="2"/>
      </rPr>
      <t>Bei den 30,00 to handelt es sich um eine überschlägige Mengenberechnung, anhand der derzeitigen Erfahrungswerte. Sie stellt ausdrücklich nur ein Schätzung des Auftraggebers dar. Der Auftragnehmer übernimmt keine Garantie für die während der Vertragslaufzeit tatsächlich anfallenden Abfallmengen. Die Vergütung erfolgt anhand der tatsächlich entsorgten Menge unter zurgundelegung des angebotenen Einheitspreis pro entsorgter Tonne.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</si>
</sst>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
    <numFmt numFmtId="165" formatCode="#,##0.00\ &quot;€&quot;"/>
  </numFmts>
  <fonts count="20" x14ac:knownFonts="1">
    <font>
      <sz val="11"/>
      <color theme="1"/>
      <name val="Calibri"/>
      <family val="2"/>
      <scheme val="minor"/>
    </font>
    <font>
      <b/>
      <sz val="13"/>
      <color rgb="FFFFFFFF"/>
      <name val="Arial"/>
    </font>
    <font>
      <i/>
      <sz val="9"/>
      <color rgb="FFC00000"/>
      <name val="Arial"/>
    </font>
    <font>
      <b/>
      <sz val="9"/>
      <name val="Arial"/>
    </font>
    <font>
      <b/>
      <sz val="9"/>
      <color rgb="FFFFFFFF"/>
      <name val="Arial"/>
    </font>
    <font>
      <b/>
      <sz val="10"/>
      <color rgb="FF1F3864"/>
      <name val="Arial"/>
    </font>
    <font>
      <b/>
      <i/>
      <sz val="9"/>
      <name val="Arial"/>
    </font>
    <font>
      <sz val="10"/>
      <color rgb="FF1F3864"/>
      <name val="Arial"/>
    </font>
    <font>
      <b/>
      <sz val="11"/>
      <color rgb="FFC00000"/>
      <name val="Arial"/>
    </font>
    <font>
      <b/>
      <sz val="12"/>
      <color rgb="FFC00000"/>
      <name val="Arial"/>
    </font>
    <font>
      <b/>
      <sz val="8"/>
      <color rgb="FFFF0000"/>
      <name val="Arial"/>
      <family val="2"/>
    </font>
    <font>
      <b/>
      <sz val="9"/>
      <name val="Arial"/>
      <family val="2"/>
    </font>
    <font>
      <sz val="9"/>
      <name val="Arial"/>
      <family val="2"/>
    </font>
    <font>
      <sz val="11"/>
      <name val="Calibri"/>
      <family val="2"/>
      <scheme val="minor"/>
    </font>
    <font>
      <sz val="8"/>
      <name val="Arial"/>
      <family val="2"/>
    </font>
    <font>
      <b/>
      <i/>
      <sz val="9"/>
      <name val="Arial"/>
      <family val="2"/>
    </font>
    <font>
      <b/>
      <sz val="10"/>
      <name val="Arial"/>
      <family val="2"/>
    </font>
    <font>
      <b/>
      <sz val="8"/>
      <name val="Arial"/>
      <family val="2"/>
    </font>
    <font>
      <b/>
      <sz val="9"/>
      <color rgb="FFFFFFFF"/>
      <name val="Arial"/>
      <family val="2"/>
    </font>
    <font>
      <b/>
      <sz val="11"/>
      <color rgb="FF1F3864"/>
      <name val="Arial"/>
      <family val="2"/>
    </font>
  </fonts>
  <fills count="7">
    <fill>
      <patternFill patternType="none"/>
    </fill>
    <fill>
      <patternFill patternType="gray125"/>
    </fill>
    <fill>
      <patternFill patternType="solid">
        <fgColor rgb="FF1F3864"/>
      </patternFill>
    </fill>
    <fill>
      <patternFill patternType="solid">
        <fgColor rgb="FFF2F2F2"/>
      </patternFill>
    </fill>
    <fill>
      <patternFill patternType="solid">
        <fgColor rgb="FFD9E1F2"/>
      </patternFill>
    </fill>
    <fill>
      <patternFill patternType="solid">
        <fgColor rgb="FFFFF2CC"/>
      </patternFill>
    </fill>
    <fill>
      <patternFill patternType="solid">
        <fgColor rgb="FFE2EFDA"/>
      </patternFill>
    </fill>
  </fills>
  <borders count="4">
    <border>
      <left/>
      <right/>
      <top/>
      <bottom/>
      <diagonal/>
    </border>
    <border>
      <left style="thin">
        <color rgb="FFBFBFBF"/>
      </left>
      <right style="thin">
        <color rgb="FFBFBFBF"/>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s>
  <cellStyleXfs count="1">
    <xf numFmtId="0" fontId="0" fillId="0" borderId="0"/>
  </cellStyleXfs>
  <cellXfs count="33">
    <xf numFmtId="0" fontId="0" fillId="0" borderId="0" xfId="0"/>
    <xf numFmtId="0" fontId="0" fillId="0" borderId="0" xfId="0" applyProtection="1">
      <protection locked="0"/>
    </xf>
    <xf numFmtId="0" fontId="3" fillId="0" borderId="0" xfId="0" applyFont="1"/>
    <xf numFmtId="164" fontId="3" fillId="3" borderId="0" xfId="0" applyNumberFormat="1" applyFont="1" applyFill="1"/>
    <xf numFmtId="0" fontId="4" fillId="2"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165" fontId="9" fillId="6" borderId="1" xfId="0" applyNumberFormat="1" applyFont="1" applyFill="1" applyBorder="1"/>
    <xf numFmtId="165" fontId="7" fillId="3" borderId="1" xfId="0" applyNumberFormat="1" applyFont="1" applyFill="1" applyBorder="1"/>
    <xf numFmtId="165" fontId="5" fillId="4" borderId="1" xfId="0" applyNumberFormat="1" applyFont="1" applyFill="1" applyBorder="1"/>
    <xf numFmtId="0" fontId="11" fillId="0" borderId="1" xfId="0" applyFont="1" applyBorder="1"/>
    <xf numFmtId="0" fontId="12" fillId="0" borderId="1" xfId="0" applyFont="1" applyBorder="1" applyAlignment="1">
      <alignment horizontal="left" vertical="top" wrapText="1"/>
    </xf>
    <xf numFmtId="0" fontId="13" fillId="0" borderId="1" xfId="0" applyFont="1" applyBorder="1" applyAlignment="1">
      <alignment horizontal="center"/>
    </xf>
    <xf numFmtId="165" fontId="13" fillId="5" borderId="1" xfId="0" applyNumberFormat="1" applyFont="1" applyFill="1" applyBorder="1" applyProtection="1">
      <protection locked="0"/>
    </xf>
    <xf numFmtId="165" fontId="13" fillId="0" borderId="1" xfId="0" applyNumberFormat="1" applyFont="1" applyBorder="1"/>
    <xf numFmtId="0" fontId="14" fillId="0" borderId="1" xfId="0" applyFont="1" applyBorder="1" applyAlignment="1">
      <alignment horizontal="left" vertical="top" wrapText="1"/>
    </xf>
    <xf numFmtId="0" fontId="18" fillId="2" borderId="1" xfId="0" applyFont="1" applyFill="1" applyBorder="1" applyAlignment="1">
      <alignment horizontal="center" vertical="center" wrapText="1"/>
    </xf>
    <xf numFmtId="0" fontId="0" fillId="0" borderId="0" xfId="0" applyAlignment="1">
      <alignment wrapText="1"/>
    </xf>
    <xf numFmtId="3" fontId="13" fillId="0" borderId="1" xfId="0" applyNumberFormat="1" applyFont="1" applyBorder="1" applyAlignment="1">
      <alignment horizontal="center" wrapText="1"/>
    </xf>
    <xf numFmtId="0" fontId="15" fillId="3" borderId="1" xfId="0" applyFont="1" applyFill="1" applyBorder="1" applyAlignment="1">
      <alignment horizontal="left" vertical="top" wrapText="1"/>
    </xf>
    <xf numFmtId="0" fontId="13" fillId="0" borderId="2" xfId="0" applyFont="1" applyBorder="1"/>
    <xf numFmtId="0" fontId="13" fillId="0" borderId="3" xfId="0" applyFont="1" applyBorder="1"/>
    <xf numFmtId="0" fontId="5" fillId="4" borderId="1" xfId="0" applyFont="1" applyFill="1" applyBorder="1" applyAlignment="1">
      <alignment horizontal="right" vertical="center"/>
    </xf>
    <xf numFmtId="0" fontId="0" fillId="0" borderId="2" xfId="0" applyBorder="1"/>
    <xf numFmtId="0" fontId="0" fillId="0" borderId="3" xfId="0" applyBorder="1"/>
    <xf numFmtId="0" fontId="19" fillId="0" borderId="0" xfId="0" applyFont="1" applyAlignment="1">
      <alignment horizontal="left" vertical="center"/>
    </xf>
    <xf numFmtId="0" fontId="0" fillId="0" borderId="0" xfId="0"/>
    <xf numFmtId="0" fontId="8" fillId="6" borderId="1" xfId="0" applyFont="1" applyFill="1" applyBorder="1" applyAlignment="1">
      <alignment horizontal="right" vertical="center"/>
    </xf>
    <xf numFmtId="0" fontId="7" fillId="3" borderId="1" xfId="0" applyFont="1" applyFill="1" applyBorder="1" applyAlignment="1">
      <alignment horizontal="right" vertical="center"/>
    </xf>
    <xf numFmtId="0" fontId="16" fillId="4" borderId="1" xfId="0" applyFont="1" applyFill="1" applyBorder="1" applyAlignment="1">
      <alignment horizontal="left" vertical="center" wrapText="1"/>
    </xf>
    <xf numFmtId="0" fontId="6" fillId="3" borderId="1" xfId="0" applyFont="1" applyFill="1" applyBorder="1" applyAlignment="1">
      <alignment horizontal="left" vertical="top" wrapText="1"/>
    </xf>
    <xf numFmtId="0" fontId="1" fillId="2" borderId="0" xfId="0" applyFont="1" applyFill="1" applyAlignment="1">
      <alignment horizontal="left" vertical="center"/>
    </xf>
    <xf numFmtId="0" fontId="5" fillId="4" borderId="1" xfId="0" applyFont="1" applyFill="1" applyBorder="1" applyAlignment="1">
      <alignment horizontal="left" vertical="center" wrapText="1"/>
    </xf>
    <xf numFmtId="0" fontId="2" fillId="0" borderId="0" xfId="0" applyFont="1" applyAlignment="1">
      <alignment horizontal="left"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7"/>
  <sheetViews>
    <sheetView showGridLines="0" tabSelected="1" zoomScale="130" zoomScaleNormal="130" workbookViewId="0">
      <pane ySplit="6" topLeftCell="A12" activePane="bottomLeft" state="frozen"/>
      <selection pane="bottomLeft" activeCell="E10" sqref="E10"/>
    </sheetView>
  </sheetViews>
  <sheetFormatPr baseColWidth="10" defaultColWidth="9.140625" defaultRowHeight="15" x14ac:dyDescent="0.25"/>
  <cols>
    <col min="1" max="1" width="11" customWidth="1"/>
    <col min="2" max="2" width="48" customWidth="1"/>
    <col min="3" max="3" width="18.28515625" style="16" customWidth="1"/>
    <col min="4" max="4" width="9" customWidth="1"/>
    <col min="5" max="5" width="14" customWidth="1"/>
    <col min="6" max="6" width="15" customWidth="1"/>
    <col min="7" max="7" width="70" customWidth="1"/>
  </cols>
  <sheetData>
    <row r="1" spans="1:7" ht="16.5" x14ac:dyDescent="0.25">
      <c r="A1" s="30" t="s">
        <v>0</v>
      </c>
      <c r="B1" s="25"/>
      <c r="C1" s="25"/>
      <c r="D1" s="25"/>
      <c r="E1" s="25"/>
      <c r="F1" s="25"/>
      <c r="G1" s="25"/>
    </row>
    <row r="2" spans="1:7" x14ac:dyDescent="0.25">
      <c r="A2" s="24" t="s">
        <v>169</v>
      </c>
      <c r="B2" s="25"/>
      <c r="C2" s="25"/>
      <c r="D2" s="25"/>
      <c r="E2" s="25"/>
      <c r="F2" s="25"/>
      <c r="G2" s="25"/>
    </row>
    <row r="3" spans="1:7" ht="26.25" customHeight="1" x14ac:dyDescent="0.25">
      <c r="A3" s="32" t="s">
        <v>1</v>
      </c>
      <c r="B3" s="25"/>
      <c r="C3" s="25"/>
      <c r="D3" s="25"/>
      <c r="E3" s="25"/>
      <c r="F3" s="25"/>
      <c r="G3" s="25"/>
    </row>
    <row r="4" spans="1:7" x14ac:dyDescent="0.25">
      <c r="A4" s="2" t="s">
        <v>2</v>
      </c>
      <c r="B4" s="3">
        <v>0.19</v>
      </c>
      <c r="E4" s="1"/>
    </row>
    <row r="5" spans="1:7" x14ac:dyDescent="0.25">
      <c r="E5" s="1"/>
    </row>
    <row r="6" spans="1:7" ht="48" x14ac:dyDescent="0.25">
      <c r="A6" s="4" t="s">
        <v>3</v>
      </c>
      <c r="B6" s="4" t="s">
        <v>4</v>
      </c>
      <c r="C6" s="15" t="s">
        <v>168</v>
      </c>
      <c r="D6" s="4" t="s">
        <v>5</v>
      </c>
      <c r="E6" s="5" t="s">
        <v>6</v>
      </c>
      <c r="F6" s="4" t="s">
        <v>7</v>
      </c>
      <c r="G6" s="4" t="s">
        <v>8</v>
      </c>
    </row>
    <row r="7" spans="1:7" x14ac:dyDescent="0.25">
      <c r="A7" s="31" t="s">
        <v>9</v>
      </c>
      <c r="B7" s="22"/>
      <c r="C7" s="22"/>
      <c r="D7" s="22"/>
      <c r="E7" s="22"/>
      <c r="F7" s="22"/>
      <c r="G7" s="23"/>
    </row>
    <row r="8" spans="1:7" x14ac:dyDescent="0.25">
      <c r="A8" s="31" t="s">
        <v>10</v>
      </c>
      <c r="B8" s="22"/>
      <c r="C8" s="22"/>
      <c r="D8" s="22"/>
      <c r="E8" s="22"/>
      <c r="F8" s="22"/>
      <c r="G8" s="23"/>
    </row>
    <row r="9" spans="1:7" x14ac:dyDescent="0.25">
      <c r="A9" s="29" t="s">
        <v>11</v>
      </c>
      <c r="B9" s="22"/>
      <c r="C9" s="22"/>
      <c r="D9" s="22"/>
      <c r="E9" s="22"/>
      <c r="F9" s="22"/>
      <c r="G9" s="23"/>
    </row>
    <row r="10" spans="1:7" ht="67.5" x14ac:dyDescent="0.25">
      <c r="A10" s="9" t="s">
        <v>12</v>
      </c>
      <c r="B10" s="10" t="s">
        <v>13</v>
      </c>
      <c r="C10" s="17">
        <v>648</v>
      </c>
      <c r="D10" s="11" t="s">
        <v>14</v>
      </c>
      <c r="E10" s="12"/>
      <c r="F10" s="13">
        <f t="shared" ref="F10:F21" si="0">C10*E10</f>
        <v>0</v>
      </c>
      <c r="G10" s="14" t="s">
        <v>15</v>
      </c>
    </row>
    <row r="11" spans="1:7" ht="67.5" x14ac:dyDescent="0.25">
      <c r="A11" s="9" t="s">
        <v>16</v>
      </c>
      <c r="B11" s="10" t="s">
        <v>17</v>
      </c>
      <c r="C11" s="17">
        <v>192</v>
      </c>
      <c r="D11" s="11" t="s">
        <v>14</v>
      </c>
      <c r="E11" s="12"/>
      <c r="F11" s="13">
        <f t="shared" si="0"/>
        <v>0</v>
      </c>
      <c r="G11" s="14" t="s">
        <v>18</v>
      </c>
    </row>
    <row r="12" spans="1:7" ht="67.5" x14ac:dyDescent="0.25">
      <c r="A12" s="9" t="s">
        <v>19</v>
      </c>
      <c r="B12" s="10" t="s">
        <v>20</v>
      </c>
      <c r="C12" s="17">
        <v>2556</v>
      </c>
      <c r="D12" s="11" t="s">
        <v>14</v>
      </c>
      <c r="E12" s="12"/>
      <c r="F12" s="13">
        <f t="shared" si="0"/>
        <v>0</v>
      </c>
      <c r="G12" s="14" t="s">
        <v>21</v>
      </c>
    </row>
    <row r="13" spans="1:7" ht="67.5" x14ac:dyDescent="0.25">
      <c r="A13" s="9" t="s">
        <v>22</v>
      </c>
      <c r="B13" s="10" t="s">
        <v>23</v>
      </c>
      <c r="C13" s="17">
        <v>720</v>
      </c>
      <c r="D13" s="11" t="s">
        <v>14</v>
      </c>
      <c r="E13" s="12"/>
      <c r="F13" s="13">
        <f t="shared" si="0"/>
        <v>0</v>
      </c>
      <c r="G13" s="14" t="s">
        <v>24</v>
      </c>
    </row>
    <row r="14" spans="1:7" ht="67.5" x14ac:dyDescent="0.25">
      <c r="A14" s="9" t="s">
        <v>25</v>
      </c>
      <c r="B14" s="10" t="s">
        <v>26</v>
      </c>
      <c r="C14" s="17">
        <v>3600</v>
      </c>
      <c r="D14" s="11" t="s">
        <v>14</v>
      </c>
      <c r="E14" s="12"/>
      <c r="F14" s="13">
        <f t="shared" si="0"/>
        <v>0</v>
      </c>
      <c r="G14" s="14" t="s">
        <v>27</v>
      </c>
    </row>
    <row r="15" spans="1:7" ht="67.5" x14ac:dyDescent="0.25">
      <c r="A15" s="9" t="s">
        <v>28</v>
      </c>
      <c r="B15" s="10" t="s">
        <v>29</v>
      </c>
      <c r="C15" s="17">
        <v>1600</v>
      </c>
      <c r="D15" s="11" t="s">
        <v>14</v>
      </c>
      <c r="E15" s="12"/>
      <c r="F15" s="13">
        <f t="shared" si="0"/>
        <v>0</v>
      </c>
      <c r="G15" s="14" t="s">
        <v>30</v>
      </c>
    </row>
    <row r="16" spans="1:7" ht="67.5" x14ac:dyDescent="0.25">
      <c r="A16" s="9" t="s">
        <v>31</v>
      </c>
      <c r="B16" s="10" t="s">
        <v>32</v>
      </c>
      <c r="C16" s="17">
        <v>4140</v>
      </c>
      <c r="D16" s="11" t="s">
        <v>14</v>
      </c>
      <c r="E16" s="12"/>
      <c r="F16" s="13">
        <f t="shared" si="0"/>
        <v>0</v>
      </c>
      <c r="G16" s="14" t="s">
        <v>33</v>
      </c>
    </row>
    <row r="17" spans="1:7" ht="67.5" x14ac:dyDescent="0.25">
      <c r="A17" s="9" t="s">
        <v>34</v>
      </c>
      <c r="B17" s="10" t="s">
        <v>35</v>
      </c>
      <c r="C17" s="17">
        <v>1808</v>
      </c>
      <c r="D17" s="11" t="s">
        <v>14</v>
      </c>
      <c r="E17" s="12"/>
      <c r="F17" s="13">
        <f t="shared" si="0"/>
        <v>0</v>
      </c>
      <c r="G17" s="14" t="s">
        <v>36</v>
      </c>
    </row>
    <row r="18" spans="1:7" ht="67.5" x14ac:dyDescent="0.25">
      <c r="A18" s="9" t="s">
        <v>37</v>
      </c>
      <c r="B18" s="10" t="s">
        <v>38</v>
      </c>
      <c r="C18" s="17">
        <v>2520</v>
      </c>
      <c r="D18" s="11" t="s">
        <v>14</v>
      </c>
      <c r="E18" s="12"/>
      <c r="F18" s="13">
        <f t="shared" si="0"/>
        <v>0</v>
      </c>
      <c r="G18" s="14" t="s">
        <v>39</v>
      </c>
    </row>
    <row r="19" spans="1:7" ht="67.5" x14ac:dyDescent="0.25">
      <c r="A19" s="9" t="s">
        <v>40</v>
      </c>
      <c r="B19" s="10" t="s">
        <v>41</v>
      </c>
      <c r="C19" s="17">
        <v>1120</v>
      </c>
      <c r="D19" s="11" t="s">
        <v>14</v>
      </c>
      <c r="E19" s="12"/>
      <c r="F19" s="13">
        <f t="shared" si="0"/>
        <v>0</v>
      </c>
      <c r="G19" s="14" t="s">
        <v>42</v>
      </c>
    </row>
    <row r="20" spans="1:7" ht="67.5" x14ac:dyDescent="0.25">
      <c r="A20" s="9" t="s">
        <v>43</v>
      </c>
      <c r="B20" s="10" t="s">
        <v>44</v>
      </c>
      <c r="C20" s="17">
        <v>576</v>
      </c>
      <c r="D20" s="11" t="s">
        <v>14</v>
      </c>
      <c r="E20" s="12"/>
      <c r="F20" s="13">
        <f t="shared" si="0"/>
        <v>0</v>
      </c>
      <c r="G20" s="14" t="s">
        <v>45</v>
      </c>
    </row>
    <row r="21" spans="1:7" ht="67.5" x14ac:dyDescent="0.25">
      <c r="A21" s="9" t="s">
        <v>46</v>
      </c>
      <c r="B21" s="10" t="s">
        <v>47</v>
      </c>
      <c r="C21" s="17">
        <v>256</v>
      </c>
      <c r="D21" s="11" t="s">
        <v>14</v>
      </c>
      <c r="E21" s="12"/>
      <c r="F21" s="13">
        <f t="shared" si="0"/>
        <v>0</v>
      </c>
      <c r="G21" s="14" t="s">
        <v>48</v>
      </c>
    </row>
    <row r="22" spans="1:7" x14ac:dyDescent="0.25">
      <c r="A22" s="18" t="s">
        <v>49</v>
      </c>
      <c r="B22" s="19"/>
      <c r="C22" s="19"/>
      <c r="D22" s="19"/>
      <c r="E22" s="19"/>
      <c r="F22" s="19"/>
      <c r="G22" s="20"/>
    </row>
    <row r="23" spans="1:7" ht="67.5" x14ac:dyDescent="0.25">
      <c r="A23" s="9" t="s">
        <v>50</v>
      </c>
      <c r="B23" s="10" t="s">
        <v>51</v>
      </c>
      <c r="C23" s="17">
        <v>36</v>
      </c>
      <c r="D23" s="11" t="s">
        <v>14</v>
      </c>
      <c r="E23" s="12"/>
      <c r="F23" s="13">
        <f t="shared" ref="F23:F30" si="1">C23*E23</f>
        <v>0</v>
      </c>
      <c r="G23" s="14" t="s">
        <v>52</v>
      </c>
    </row>
    <row r="24" spans="1:7" ht="67.5" x14ac:dyDescent="0.25">
      <c r="A24" s="9" t="s">
        <v>53</v>
      </c>
      <c r="B24" s="10" t="s">
        <v>54</v>
      </c>
      <c r="C24" s="17">
        <v>16</v>
      </c>
      <c r="D24" s="11" t="s">
        <v>14</v>
      </c>
      <c r="E24" s="12"/>
      <c r="F24" s="13">
        <f t="shared" si="1"/>
        <v>0</v>
      </c>
      <c r="G24" s="14" t="s">
        <v>55</v>
      </c>
    </row>
    <row r="25" spans="1:7" ht="67.5" x14ac:dyDescent="0.25">
      <c r="A25" s="9" t="s">
        <v>56</v>
      </c>
      <c r="B25" s="10" t="s">
        <v>57</v>
      </c>
      <c r="C25" s="17">
        <v>144</v>
      </c>
      <c r="D25" s="11" t="s">
        <v>14</v>
      </c>
      <c r="E25" s="12"/>
      <c r="F25" s="13">
        <f t="shared" si="1"/>
        <v>0</v>
      </c>
      <c r="G25" s="14" t="s">
        <v>58</v>
      </c>
    </row>
    <row r="26" spans="1:7" ht="67.5" x14ac:dyDescent="0.25">
      <c r="A26" s="9" t="s">
        <v>59</v>
      </c>
      <c r="B26" s="10" t="s">
        <v>60</v>
      </c>
      <c r="C26" s="17">
        <v>16</v>
      </c>
      <c r="D26" s="11" t="s">
        <v>14</v>
      </c>
      <c r="E26" s="12"/>
      <c r="F26" s="13">
        <f t="shared" si="1"/>
        <v>0</v>
      </c>
      <c r="G26" s="14" t="s">
        <v>61</v>
      </c>
    </row>
    <row r="27" spans="1:7" ht="67.5" x14ac:dyDescent="0.25">
      <c r="A27" s="9" t="s">
        <v>62</v>
      </c>
      <c r="B27" s="10" t="s">
        <v>63</v>
      </c>
      <c r="C27" s="17">
        <v>36</v>
      </c>
      <c r="D27" s="11" t="s">
        <v>14</v>
      </c>
      <c r="E27" s="12"/>
      <c r="F27" s="13">
        <f t="shared" si="1"/>
        <v>0</v>
      </c>
      <c r="G27" s="14" t="s">
        <v>64</v>
      </c>
    </row>
    <row r="28" spans="1:7" ht="67.5" x14ac:dyDescent="0.25">
      <c r="A28" s="9" t="s">
        <v>65</v>
      </c>
      <c r="B28" s="10" t="s">
        <v>66</v>
      </c>
      <c r="C28" s="17">
        <v>16</v>
      </c>
      <c r="D28" s="11" t="s">
        <v>14</v>
      </c>
      <c r="E28" s="12"/>
      <c r="F28" s="13">
        <f t="shared" si="1"/>
        <v>0</v>
      </c>
      <c r="G28" s="14" t="s">
        <v>67</v>
      </c>
    </row>
    <row r="29" spans="1:7" ht="67.5" x14ac:dyDescent="0.25">
      <c r="A29" s="9" t="s">
        <v>68</v>
      </c>
      <c r="B29" s="10" t="s">
        <v>69</v>
      </c>
      <c r="C29" s="17">
        <v>72</v>
      </c>
      <c r="D29" s="11" t="s">
        <v>14</v>
      </c>
      <c r="E29" s="12"/>
      <c r="F29" s="13">
        <f t="shared" si="1"/>
        <v>0</v>
      </c>
      <c r="G29" s="14" t="s">
        <v>70</v>
      </c>
    </row>
    <row r="30" spans="1:7" ht="67.5" x14ac:dyDescent="0.25">
      <c r="A30" s="9" t="s">
        <v>71</v>
      </c>
      <c r="B30" s="10" t="s">
        <v>72</v>
      </c>
      <c r="C30" s="17">
        <v>32</v>
      </c>
      <c r="D30" s="11" t="s">
        <v>14</v>
      </c>
      <c r="E30" s="12"/>
      <c r="F30" s="13">
        <f t="shared" si="1"/>
        <v>0</v>
      </c>
      <c r="G30" s="14" t="s">
        <v>73</v>
      </c>
    </row>
    <row r="31" spans="1:7" x14ac:dyDescent="0.25">
      <c r="A31" s="18" t="s">
        <v>74</v>
      </c>
      <c r="B31" s="19"/>
      <c r="C31" s="19"/>
      <c r="D31" s="19"/>
      <c r="E31" s="19"/>
      <c r="F31" s="19"/>
      <c r="G31" s="20"/>
    </row>
    <row r="32" spans="1:7" ht="67.5" x14ac:dyDescent="0.25">
      <c r="A32" s="9" t="s">
        <v>75</v>
      </c>
      <c r="B32" s="10" t="s">
        <v>76</v>
      </c>
      <c r="C32" s="17">
        <v>36</v>
      </c>
      <c r="D32" s="11" t="s">
        <v>14</v>
      </c>
      <c r="E32" s="12"/>
      <c r="F32" s="13">
        <f t="shared" ref="F32:F39" si="2">C32*E32</f>
        <v>0</v>
      </c>
      <c r="G32" s="14" t="s">
        <v>77</v>
      </c>
    </row>
    <row r="33" spans="1:7" ht="67.5" x14ac:dyDescent="0.25">
      <c r="A33" s="9" t="s">
        <v>78</v>
      </c>
      <c r="B33" s="10" t="s">
        <v>79</v>
      </c>
      <c r="C33" s="17">
        <v>16</v>
      </c>
      <c r="D33" s="11" t="s">
        <v>14</v>
      </c>
      <c r="E33" s="12"/>
      <c r="F33" s="13">
        <f t="shared" si="2"/>
        <v>0</v>
      </c>
      <c r="G33" s="14" t="s">
        <v>80</v>
      </c>
    </row>
    <row r="34" spans="1:7" ht="67.5" x14ac:dyDescent="0.25">
      <c r="A34" s="9" t="s">
        <v>81</v>
      </c>
      <c r="B34" s="10" t="s">
        <v>82</v>
      </c>
      <c r="C34" s="17">
        <v>324</v>
      </c>
      <c r="D34" s="11" t="s">
        <v>14</v>
      </c>
      <c r="E34" s="12"/>
      <c r="F34" s="13">
        <f t="shared" si="2"/>
        <v>0</v>
      </c>
      <c r="G34" s="14" t="s">
        <v>83</v>
      </c>
    </row>
    <row r="35" spans="1:7" ht="67.5" x14ac:dyDescent="0.25">
      <c r="A35" s="9" t="s">
        <v>84</v>
      </c>
      <c r="B35" s="10" t="s">
        <v>85</v>
      </c>
      <c r="C35" s="17">
        <v>144</v>
      </c>
      <c r="D35" s="11" t="s">
        <v>14</v>
      </c>
      <c r="E35" s="12"/>
      <c r="F35" s="13">
        <f t="shared" si="2"/>
        <v>0</v>
      </c>
      <c r="G35" s="14" t="s">
        <v>86</v>
      </c>
    </row>
    <row r="36" spans="1:7" ht="67.5" x14ac:dyDescent="0.25">
      <c r="A36" s="9" t="s">
        <v>87</v>
      </c>
      <c r="B36" s="10" t="s">
        <v>88</v>
      </c>
      <c r="C36" s="17">
        <v>144</v>
      </c>
      <c r="D36" s="11" t="s">
        <v>14</v>
      </c>
      <c r="E36" s="12"/>
      <c r="F36" s="13">
        <f t="shared" si="2"/>
        <v>0</v>
      </c>
      <c r="G36" s="14" t="s">
        <v>89</v>
      </c>
    </row>
    <row r="37" spans="1:7" ht="67.5" x14ac:dyDescent="0.25">
      <c r="A37" s="9" t="s">
        <v>90</v>
      </c>
      <c r="B37" s="10" t="s">
        <v>91</v>
      </c>
      <c r="C37" s="17">
        <v>64</v>
      </c>
      <c r="D37" s="11" t="s">
        <v>14</v>
      </c>
      <c r="E37" s="12"/>
      <c r="F37" s="13">
        <f t="shared" si="2"/>
        <v>0</v>
      </c>
      <c r="G37" s="14" t="s">
        <v>92</v>
      </c>
    </row>
    <row r="38" spans="1:7" ht="67.5" x14ac:dyDescent="0.25">
      <c r="A38" s="9" t="s">
        <v>93</v>
      </c>
      <c r="B38" s="10" t="s">
        <v>94</v>
      </c>
      <c r="C38" s="17">
        <v>108</v>
      </c>
      <c r="D38" s="11" t="s">
        <v>14</v>
      </c>
      <c r="E38" s="12"/>
      <c r="F38" s="13">
        <f t="shared" si="2"/>
        <v>0</v>
      </c>
      <c r="G38" s="14" t="s">
        <v>95</v>
      </c>
    </row>
    <row r="39" spans="1:7" ht="67.5" x14ac:dyDescent="0.25">
      <c r="A39" s="9" t="s">
        <v>96</v>
      </c>
      <c r="B39" s="10" t="s">
        <v>97</v>
      </c>
      <c r="C39" s="17">
        <v>48</v>
      </c>
      <c r="D39" s="11" t="s">
        <v>14</v>
      </c>
      <c r="E39" s="12"/>
      <c r="F39" s="13">
        <f t="shared" si="2"/>
        <v>0</v>
      </c>
      <c r="G39" s="14" t="s">
        <v>98</v>
      </c>
    </row>
    <row r="40" spans="1:7" x14ac:dyDescent="0.25">
      <c r="A40" s="18" t="s">
        <v>99</v>
      </c>
      <c r="B40" s="19"/>
      <c r="C40" s="19"/>
      <c r="D40" s="19"/>
      <c r="E40" s="19"/>
      <c r="F40" s="19"/>
      <c r="G40" s="20"/>
    </row>
    <row r="41" spans="1:7" ht="67.5" x14ac:dyDescent="0.25">
      <c r="A41" s="9" t="s">
        <v>100</v>
      </c>
      <c r="B41" s="10" t="s">
        <v>101</v>
      </c>
      <c r="C41" s="17">
        <v>36</v>
      </c>
      <c r="D41" s="11" t="s">
        <v>14</v>
      </c>
      <c r="E41" s="12"/>
      <c r="F41" s="13">
        <f t="shared" ref="F41:F48" si="3">C41*E41</f>
        <v>0</v>
      </c>
      <c r="G41" s="14" t="s">
        <v>102</v>
      </c>
    </row>
    <row r="42" spans="1:7" ht="67.5" x14ac:dyDescent="0.25">
      <c r="A42" s="9" t="s">
        <v>103</v>
      </c>
      <c r="B42" s="10" t="s">
        <v>104</v>
      </c>
      <c r="C42" s="17">
        <v>16</v>
      </c>
      <c r="D42" s="11" t="s">
        <v>14</v>
      </c>
      <c r="E42" s="12"/>
      <c r="F42" s="13">
        <f t="shared" si="3"/>
        <v>0</v>
      </c>
      <c r="G42" s="14" t="s">
        <v>105</v>
      </c>
    </row>
    <row r="43" spans="1:7" ht="67.5" x14ac:dyDescent="0.25">
      <c r="A43" s="9" t="s">
        <v>106</v>
      </c>
      <c r="B43" s="10" t="s">
        <v>107</v>
      </c>
      <c r="C43" s="17">
        <v>108</v>
      </c>
      <c r="D43" s="11" t="s">
        <v>14</v>
      </c>
      <c r="E43" s="12"/>
      <c r="F43" s="13">
        <f t="shared" si="3"/>
        <v>0</v>
      </c>
      <c r="G43" s="14" t="s">
        <v>108</v>
      </c>
    </row>
    <row r="44" spans="1:7" ht="67.5" x14ac:dyDescent="0.25">
      <c r="A44" s="9" t="s">
        <v>109</v>
      </c>
      <c r="B44" s="10" t="s">
        <v>110</v>
      </c>
      <c r="C44" s="17">
        <v>48</v>
      </c>
      <c r="D44" s="11" t="s">
        <v>14</v>
      </c>
      <c r="E44" s="12"/>
      <c r="F44" s="13">
        <f t="shared" si="3"/>
        <v>0</v>
      </c>
      <c r="G44" s="14" t="s">
        <v>111</v>
      </c>
    </row>
    <row r="45" spans="1:7" ht="67.5" x14ac:dyDescent="0.25">
      <c r="A45" s="9" t="s">
        <v>112</v>
      </c>
      <c r="B45" s="10" t="s">
        <v>113</v>
      </c>
      <c r="C45" s="17">
        <v>216</v>
      </c>
      <c r="D45" s="11" t="s">
        <v>14</v>
      </c>
      <c r="E45" s="12"/>
      <c r="F45" s="13">
        <f t="shared" si="3"/>
        <v>0</v>
      </c>
      <c r="G45" s="14" t="s">
        <v>114</v>
      </c>
    </row>
    <row r="46" spans="1:7" ht="67.5" x14ac:dyDescent="0.25">
      <c r="A46" s="9" t="s">
        <v>115</v>
      </c>
      <c r="B46" s="10" t="s">
        <v>116</v>
      </c>
      <c r="C46" s="17">
        <v>96</v>
      </c>
      <c r="D46" s="11" t="s">
        <v>14</v>
      </c>
      <c r="E46" s="12"/>
      <c r="F46" s="13">
        <f t="shared" si="3"/>
        <v>0</v>
      </c>
      <c r="G46" s="14" t="s">
        <v>117</v>
      </c>
    </row>
    <row r="47" spans="1:7" ht="67.5" x14ac:dyDescent="0.25">
      <c r="A47" s="9" t="s">
        <v>118</v>
      </c>
      <c r="B47" s="10" t="s">
        <v>119</v>
      </c>
      <c r="C47" s="17">
        <v>360</v>
      </c>
      <c r="D47" s="11" t="s">
        <v>14</v>
      </c>
      <c r="E47" s="12"/>
      <c r="F47" s="13">
        <f t="shared" si="3"/>
        <v>0</v>
      </c>
      <c r="G47" s="14" t="s">
        <v>120</v>
      </c>
    </row>
    <row r="48" spans="1:7" ht="67.5" x14ac:dyDescent="0.25">
      <c r="A48" s="9" t="s">
        <v>121</v>
      </c>
      <c r="B48" s="10" t="s">
        <v>122</v>
      </c>
      <c r="C48" s="17">
        <v>160</v>
      </c>
      <c r="D48" s="11" t="s">
        <v>14</v>
      </c>
      <c r="E48" s="12"/>
      <c r="F48" s="13">
        <f t="shared" si="3"/>
        <v>0</v>
      </c>
      <c r="G48" s="14" t="s">
        <v>123</v>
      </c>
    </row>
    <row r="49" spans="1:7" x14ac:dyDescent="0.25">
      <c r="A49" s="18" t="s">
        <v>124</v>
      </c>
      <c r="B49" s="19"/>
      <c r="C49" s="19"/>
      <c r="D49" s="19"/>
      <c r="E49" s="19"/>
      <c r="F49" s="19"/>
      <c r="G49" s="20"/>
    </row>
    <row r="50" spans="1:7" ht="67.5" x14ac:dyDescent="0.25">
      <c r="A50" s="9" t="s">
        <v>125</v>
      </c>
      <c r="B50" s="10" t="s">
        <v>126</v>
      </c>
      <c r="C50" s="17">
        <v>216</v>
      </c>
      <c r="D50" s="11" t="s">
        <v>14</v>
      </c>
      <c r="E50" s="12"/>
      <c r="F50" s="13">
        <f t="shared" ref="F50:F61" si="4">C50*E50</f>
        <v>0</v>
      </c>
      <c r="G50" s="14" t="s">
        <v>127</v>
      </c>
    </row>
    <row r="51" spans="1:7" ht="67.5" x14ac:dyDescent="0.25">
      <c r="A51" s="9" t="s">
        <v>128</v>
      </c>
      <c r="B51" s="10" t="s">
        <v>129</v>
      </c>
      <c r="C51" s="17">
        <v>32</v>
      </c>
      <c r="D51" s="11" t="s">
        <v>14</v>
      </c>
      <c r="E51" s="12"/>
      <c r="F51" s="13">
        <f t="shared" si="4"/>
        <v>0</v>
      </c>
      <c r="G51" s="14" t="s">
        <v>130</v>
      </c>
    </row>
    <row r="52" spans="1:7" ht="67.5" x14ac:dyDescent="0.25">
      <c r="A52" s="9" t="s">
        <v>131</v>
      </c>
      <c r="B52" s="10" t="s">
        <v>132</v>
      </c>
      <c r="C52" s="17">
        <v>1404</v>
      </c>
      <c r="D52" s="11" t="s">
        <v>14</v>
      </c>
      <c r="E52" s="12"/>
      <c r="F52" s="13">
        <f t="shared" si="4"/>
        <v>0</v>
      </c>
      <c r="G52" s="14" t="s">
        <v>133</v>
      </c>
    </row>
    <row r="53" spans="1:7" ht="67.5" x14ac:dyDescent="0.25">
      <c r="A53" s="9" t="s">
        <v>134</v>
      </c>
      <c r="B53" s="10" t="s">
        <v>135</v>
      </c>
      <c r="C53" s="17">
        <v>208</v>
      </c>
      <c r="D53" s="11" t="s">
        <v>14</v>
      </c>
      <c r="E53" s="12"/>
      <c r="F53" s="13">
        <f t="shared" si="4"/>
        <v>0</v>
      </c>
      <c r="G53" s="14" t="s">
        <v>136</v>
      </c>
    </row>
    <row r="54" spans="1:7" ht="67.5" x14ac:dyDescent="0.25">
      <c r="A54" s="9" t="s">
        <v>137</v>
      </c>
      <c r="B54" s="10" t="s">
        <v>138</v>
      </c>
      <c r="C54" s="17">
        <v>108</v>
      </c>
      <c r="D54" s="11" t="s">
        <v>14</v>
      </c>
      <c r="E54" s="12"/>
      <c r="F54" s="13">
        <f t="shared" si="4"/>
        <v>0</v>
      </c>
      <c r="G54" s="14" t="s">
        <v>139</v>
      </c>
    </row>
    <row r="55" spans="1:7" ht="67.5" x14ac:dyDescent="0.25">
      <c r="A55" s="9" t="s">
        <v>140</v>
      </c>
      <c r="B55" s="10" t="s">
        <v>141</v>
      </c>
      <c r="C55" s="17">
        <v>16</v>
      </c>
      <c r="D55" s="11" t="s">
        <v>14</v>
      </c>
      <c r="E55" s="12"/>
      <c r="F55" s="13">
        <f t="shared" si="4"/>
        <v>0</v>
      </c>
      <c r="G55" s="14" t="s">
        <v>142</v>
      </c>
    </row>
    <row r="56" spans="1:7" ht="67.5" x14ac:dyDescent="0.25">
      <c r="A56" s="9" t="s">
        <v>143</v>
      </c>
      <c r="B56" s="10" t="s">
        <v>144</v>
      </c>
      <c r="C56" s="17">
        <v>180</v>
      </c>
      <c r="D56" s="11" t="s">
        <v>14</v>
      </c>
      <c r="E56" s="12"/>
      <c r="F56" s="13">
        <f t="shared" si="4"/>
        <v>0</v>
      </c>
      <c r="G56" s="14" t="s">
        <v>145</v>
      </c>
    </row>
    <row r="57" spans="1:7" ht="67.5" x14ac:dyDescent="0.25">
      <c r="A57" s="9" t="s">
        <v>146</v>
      </c>
      <c r="B57" s="10" t="s">
        <v>147</v>
      </c>
      <c r="C57" s="17">
        <v>80</v>
      </c>
      <c r="D57" s="11" t="s">
        <v>14</v>
      </c>
      <c r="E57" s="12"/>
      <c r="F57" s="13">
        <f t="shared" si="4"/>
        <v>0</v>
      </c>
      <c r="G57" s="14" t="s">
        <v>148</v>
      </c>
    </row>
    <row r="58" spans="1:7" ht="67.5" x14ac:dyDescent="0.25">
      <c r="A58" s="9" t="s">
        <v>149</v>
      </c>
      <c r="B58" s="10" t="s">
        <v>150</v>
      </c>
      <c r="C58" s="17">
        <v>108</v>
      </c>
      <c r="D58" s="11" t="s">
        <v>14</v>
      </c>
      <c r="E58" s="12"/>
      <c r="F58" s="13">
        <f t="shared" si="4"/>
        <v>0</v>
      </c>
      <c r="G58" s="14" t="s">
        <v>151</v>
      </c>
    </row>
    <row r="59" spans="1:7" ht="67.5" x14ac:dyDescent="0.25">
      <c r="A59" s="9" t="s">
        <v>152</v>
      </c>
      <c r="B59" s="10" t="s">
        <v>153</v>
      </c>
      <c r="C59" s="17">
        <v>16</v>
      </c>
      <c r="D59" s="11" t="s">
        <v>14</v>
      </c>
      <c r="E59" s="12"/>
      <c r="F59" s="13">
        <f t="shared" si="4"/>
        <v>0</v>
      </c>
      <c r="G59" s="14" t="s">
        <v>154</v>
      </c>
    </row>
    <row r="60" spans="1:7" ht="67.5" x14ac:dyDescent="0.25">
      <c r="A60" s="9" t="s">
        <v>155</v>
      </c>
      <c r="B60" s="10" t="s">
        <v>156</v>
      </c>
      <c r="C60" s="17">
        <v>216</v>
      </c>
      <c r="D60" s="11" t="s">
        <v>14</v>
      </c>
      <c r="E60" s="12"/>
      <c r="F60" s="13">
        <f t="shared" si="4"/>
        <v>0</v>
      </c>
      <c r="G60" s="14" t="s">
        <v>157</v>
      </c>
    </row>
    <row r="61" spans="1:7" ht="67.5" x14ac:dyDescent="0.25">
      <c r="A61" s="9" t="s">
        <v>158</v>
      </c>
      <c r="B61" s="10" t="s">
        <v>159</v>
      </c>
      <c r="C61" s="17">
        <v>32</v>
      </c>
      <c r="D61" s="11" t="s">
        <v>14</v>
      </c>
      <c r="E61" s="12"/>
      <c r="F61" s="13">
        <f t="shared" si="4"/>
        <v>0</v>
      </c>
      <c r="G61" s="14" t="s">
        <v>160</v>
      </c>
    </row>
    <row r="62" spans="1:7" x14ac:dyDescent="0.25">
      <c r="A62" s="28" t="s">
        <v>161</v>
      </c>
      <c r="B62" s="19"/>
      <c r="C62" s="19"/>
      <c r="D62" s="19"/>
      <c r="E62" s="19"/>
      <c r="F62" s="19"/>
      <c r="G62" s="20"/>
    </row>
    <row r="63" spans="1:7" ht="112.5" x14ac:dyDescent="0.25">
      <c r="A63" s="9" t="s">
        <v>162</v>
      </c>
      <c r="B63" s="10" t="s">
        <v>163</v>
      </c>
      <c r="C63" s="17">
        <v>30</v>
      </c>
      <c r="D63" s="11" t="s">
        <v>164</v>
      </c>
      <c r="E63" s="12"/>
      <c r="F63" s="13">
        <f>C63*E63</f>
        <v>0</v>
      </c>
      <c r="G63" s="14" t="s">
        <v>170</v>
      </c>
    </row>
    <row r="64" spans="1:7" x14ac:dyDescent="0.25">
      <c r="E64" s="1"/>
    </row>
    <row r="65" spans="1:6" ht="15.75" x14ac:dyDescent="0.25">
      <c r="A65" s="26" t="s">
        <v>165</v>
      </c>
      <c r="B65" s="22"/>
      <c r="C65" s="22"/>
      <c r="D65" s="22"/>
      <c r="E65" s="23"/>
      <c r="F65" s="6">
        <f>SUM(F10:F63)</f>
        <v>0</v>
      </c>
    </row>
    <row r="66" spans="1:6" x14ac:dyDescent="0.25">
      <c r="A66" s="27" t="s">
        <v>166</v>
      </c>
      <c r="B66" s="22"/>
      <c r="C66" s="22"/>
      <c r="D66" s="22"/>
      <c r="E66" s="23"/>
      <c r="F66" s="7">
        <f>F65*$B$4</f>
        <v>0</v>
      </c>
    </row>
    <row r="67" spans="1:6" x14ac:dyDescent="0.25">
      <c r="A67" s="21" t="s">
        <v>167</v>
      </c>
      <c r="B67" s="22"/>
      <c r="C67" s="22"/>
      <c r="D67" s="22"/>
      <c r="E67" s="23"/>
      <c r="F67" s="8">
        <f>F65+F66</f>
        <v>0</v>
      </c>
    </row>
  </sheetData>
  <sheetProtection formatCells="0"/>
  <mergeCells count="14">
    <mergeCell ref="A1:G1"/>
    <mergeCell ref="A8:G8"/>
    <mergeCell ref="A7:G7"/>
    <mergeCell ref="A3:G3"/>
    <mergeCell ref="A49:G49"/>
    <mergeCell ref="A67:E67"/>
    <mergeCell ref="A2:G2"/>
    <mergeCell ref="A65:E65"/>
    <mergeCell ref="A66:E66"/>
    <mergeCell ref="A40:G40"/>
    <mergeCell ref="A62:G62"/>
    <mergeCell ref="A9:G9"/>
    <mergeCell ref="A22:G22"/>
    <mergeCell ref="A31:G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 Restabfallentleerung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Jonas Kröger</cp:lastModifiedBy>
  <dcterms:created xsi:type="dcterms:W3CDTF">2026-06-18T11:04:28Z</dcterms:created>
  <dcterms:modified xsi:type="dcterms:W3CDTF">2026-06-18T14:21:45Z</dcterms:modified>
</cp:coreProperties>
</file>